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STEM 2022-23 Discipline Plans\"/>
    </mc:Choice>
  </mc:AlternateContent>
  <xr:revisionPtr revIDLastSave="0" documentId="8_{2D39EC1E-A3C9-4215-BD68-BB9EA3593910}" xr6:coauthVersionLast="47" xr6:coauthVersionMax="47" xr10:uidLastSave="{00000000-0000-0000-0000-000000000000}"/>
  <bookViews>
    <workbookView xWindow="1170" yWindow="1170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22'!$A$1:$O$31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F7" i="3" l="1"/>
  <c r="F29" i="3" l="1"/>
  <c r="J29" i="3" s="1"/>
  <c r="F30" i="3"/>
  <c r="J30" i="3" s="1"/>
  <c r="F31" i="3"/>
  <c r="J31" i="3" s="1"/>
  <c r="K29" i="3" l="1"/>
  <c r="L29" i="3"/>
  <c r="L31" i="3"/>
  <c r="K31" i="3"/>
  <c r="K30" i="3"/>
  <c r="L30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8" i="2"/>
  <c r="G9" i="2"/>
  <c r="K9" i="2" s="1"/>
  <c r="G10" i="2"/>
  <c r="K10" i="2" s="1"/>
  <c r="G11" i="2"/>
  <c r="K11" i="2" s="1"/>
  <c r="F37" i="3"/>
  <c r="J37" i="3" s="1"/>
  <c r="L11" i="2" l="1"/>
  <c r="M11" i="2"/>
  <c r="L10" i="2"/>
  <c r="M10" i="2"/>
  <c r="K37" i="3"/>
  <c r="L37" i="3"/>
  <c r="M9" i="2"/>
  <c r="L9" i="2"/>
  <c r="M8" i="2"/>
  <c r="L8" i="2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K9" i="3"/>
  <c r="L9" i="3"/>
  <c r="K40" i="3"/>
  <c r="L40" i="3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H9" i="1"/>
  <c r="L9" i="1" s="1"/>
  <c r="H8" i="1"/>
  <c r="L8" i="1" s="1"/>
  <c r="H7" i="1"/>
  <c r="L7" i="1" s="1"/>
  <c r="M12" i="1" l="1"/>
  <c r="N12" i="1"/>
  <c r="M13" i="1"/>
  <c r="N13" i="1"/>
  <c r="N11" i="1"/>
  <c r="M11" i="1"/>
  <c r="M16" i="1"/>
  <c r="N16" i="1"/>
  <c r="M18" i="1"/>
  <c r="N18" i="1"/>
  <c r="M15" i="1"/>
  <c r="N15" i="1"/>
  <c r="M20" i="1"/>
  <c r="N20" i="1"/>
  <c r="M10" i="1"/>
  <c r="N10" i="1"/>
  <c r="M21" i="1"/>
  <c r="N21" i="1"/>
  <c r="K41" i="3"/>
  <c r="L41" i="3"/>
  <c r="M14" i="1"/>
  <c r="N14" i="1"/>
  <c r="M19" i="1"/>
  <c r="N19" i="1"/>
  <c r="M8" i="1"/>
  <c r="N8" i="1"/>
  <c r="K42" i="3"/>
  <c r="L42" i="3"/>
  <c r="M17" i="1"/>
  <c r="N17" i="1"/>
  <c r="M7" i="1"/>
  <c r="N7" i="1"/>
  <c r="M9" i="1"/>
  <c r="N9" i="1"/>
  <c r="M7" i="2"/>
  <c r="L2" i="1"/>
  <c r="K2" i="1"/>
  <c r="I2" i="3"/>
  <c r="K2" i="2"/>
  <c r="J2" i="3"/>
  <c r="J2" i="2"/>
  <c r="L7" i="3"/>
  <c r="K7" i="3"/>
  <c r="L7" i="2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<sst xmlns="http://schemas.openxmlformats.org/spreadsheetml/2006/main" count="168" uniqueCount="71">
  <si>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</si>
  <si>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</si>
  <si>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</si>
  <si>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</si>
  <si>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</si>
  <si>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</si>
  <si>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</si>
  <si>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</si>
  <si>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</si>
  <si>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</si>
  <si>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</si>
  <si>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</si>
  <si>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</si>
  <si>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</si>
  <si>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</si>
  <si>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</si>
  <si>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</si>
  <si>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</si>
  <si>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</si>
  <si>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</si>
  <si>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</si>
  <si>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</si>
  <si>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</si>
  <si>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</si>
  <si>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</si>
  <si>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</si>
  <si>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</si>
  <si>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</si>
  <si>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</si>
  <si>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</si>
  <si>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</si>
  <si>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</si>
  <si>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</si>
  <si>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</si>
  <si>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</si>
  <si>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</si>
  <si>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</si>
  <si>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</si>
  <si>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</si>
  <si>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</si>
  <si>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</si>
  <si>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</si>
  <si>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</si>
  <si>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</si>
  <si>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</si>
  <si>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</si>
  <si>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</si>
  <si>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</si>
  <si>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</si>
  <si>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</si>
  <si>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</si>
  <si>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</si>
  <si>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</si>
  <si>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</si>
  <si>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</si>
  <si>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</si>
  <si>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</si>
  <si>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</si>
  <si>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</si>
  <si>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</si>
  <si>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</si>
  <si>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</si>
  <si>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</si>
  <si>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ASTR</t>
  </si>
  <si>
    <t>ASTRO</t>
  </si>
  <si>
    <t>10DE</t>
  </si>
  <si>
    <t>20DE</t>
  </si>
  <si>
    <t>Astro</t>
  </si>
  <si>
    <t xml:space="preserve">Astro </t>
  </si>
  <si>
    <t>30L</t>
  </si>
  <si>
    <t xml:space="preserve">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</si>
</sst>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2" fillId="4" borderId="1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2" fillId="6" borderId="1" xfId="1" applyFill="1" applyBorder="1" applyAlignment="1" applyProtection="1">
      <alignment horizontal="left" wrapText="1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2" fillId="6" borderId="1" xfId="1" applyFill="1" applyBorder="1" applyAlignment="1" applyProtection="1">
      <alignment horizontal="left" wrapText="1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8"/>
  <sheetViews>
    <sheetView tabSelected="1" topLeftCell="D1" zoomScale="110" zoomScaleNormal="110" workbookViewId="0">
      <pane ySplit="6" topLeftCell="A7" activePane="bottomLeft" state="frozen"/>
      <selection activeCell="E3" sqref="E3"/>
      <selection pane="bottomLeft" activeCell="G7" sqref="G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2" t="s">
        <v>19</v>
      </c>
      <c r="H1" s="133"/>
      <c r="I1" s="134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35" t="str">
        <f>'2022-23 Summary'!C2</f>
        <v>ASTR</v>
      </c>
      <c r="H2" s="135"/>
      <c r="I2" s="135"/>
      <c r="J2" s="13">
        <f>'2022-23 Summary'!D2</f>
        <v>2.1</v>
      </c>
      <c r="K2" s="5">
        <f>SUM(K7:K21)</f>
        <v>0.36</v>
      </c>
      <c r="L2" s="5">
        <f>SUM(L7:L21)</f>
        <v>204</v>
      </c>
      <c r="M2" s="5">
        <f>SUM(M7:M21)</f>
        <v>6.8000000000000007</v>
      </c>
      <c r="N2" s="32">
        <f>L2/K2</f>
        <v>566.66666666666674</v>
      </c>
      <c r="O2" s="103" t="s">
        <v>53</v>
      </c>
    </row>
    <row r="3" spans="1:15" ht="19.5" customHeight="1" x14ac:dyDescent="0.25">
      <c r="A3" s="136"/>
      <c r="B3" s="137"/>
      <c r="C3" s="137"/>
      <c r="D3" s="137"/>
      <c r="E3" s="137"/>
      <c r="F3" s="137"/>
      <c r="G3" s="31"/>
      <c r="H3" s="130" t="s">
        <v>50</v>
      </c>
      <c r="I3" s="130"/>
      <c r="J3" s="131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113" t="s">
        <v>64</v>
      </c>
      <c r="B7" s="114" t="s">
        <v>66</v>
      </c>
      <c r="C7" s="114" t="s">
        <v>56</v>
      </c>
      <c r="D7" s="58">
        <v>44</v>
      </c>
      <c r="E7" s="58">
        <v>42</v>
      </c>
      <c r="F7" s="58">
        <v>44</v>
      </c>
      <c r="G7" s="58">
        <v>1</v>
      </c>
      <c r="H7" s="70">
        <f t="shared" ref="H7:H21" si="0">F7*G7</f>
        <v>44</v>
      </c>
      <c r="I7" s="88">
        <v>3</v>
      </c>
      <c r="J7" s="88">
        <v>3</v>
      </c>
      <c r="K7" s="69">
        <f t="shared" ref="K7:K21" si="1">J7*G7/15</f>
        <v>0.2</v>
      </c>
      <c r="L7" s="70">
        <f t="shared" ref="L7:L21" si="2">H7*I7</f>
        <v>132</v>
      </c>
      <c r="M7" s="71">
        <f t="shared" ref="M7:M21" si="3">L7/30</f>
        <v>4.4000000000000004</v>
      </c>
      <c r="N7" s="69">
        <f t="shared" ref="N7:N21" si="4">L7/K7</f>
        <v>660</v>
      </c>
      <c r="O7" s="49"/>
    </row>
    <row r="8" spans="1:15" ht="15.75" customHeight="1" x14ac:dyDescent="0.25">
      <c r="A8" s="58" t="s">
        <v>67</v>
      </c>
      <c r="B8" s="58" t="s">
        <v>69</v>
      </c>
      <c r="C8" s="58" t="s">
        <v>56</v>
      </c>
      <c r="D8" s="58">
        <v>24</v>
      </c>
      <c r="E8" s="58" t="s">
        <v>70</v>
      </c>
      <c r="F8" s="58">
        <v>24</v>
      </c>
      <c r="G8" s="58">
        <v>1</v>
      </c>
      <c r="H8" s="70">
        <f t="shared" si="0"/>
        <v>24</v>
      </c>
      <c r="I8" s="88">
        <v>3</v>
      </c>
      <c r="J8" s="88">
        <v>2.4</v>
      </c>
      <c r="K8" s="69">
        <f t="shared" si="1"/>
        <v>0.16</v>
      </c>
      <c r="L8" s="70">
        <f t="shared" si="2"/>
        <v>72</v>
      </c>
      <c r="M8" s="71">
        <f t="shared" si="3"/>
        <v>2.4</v>
      </c>
      <c r="N8" s="69">
        <f t="shared" si="4"/>
        <v>450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1"/>
        <v>0</v>
      </c>
      <c r="L9" s="70">
        <f t="shared" si="2"/>
        <v>0</v>
      </c>
      <c r="M9" s="71">
        <f t="shared" si="3"/>
        <v>0</v>
      </c>
      <c r="N9" s="69" t="e">
        <f t="shared" si="4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si="0"/>
        <v>0</v>
      </c>
      <c r="I10" s="88"/>
      <c r="J10" s="88"/>
      <c r="K10" s="69">
        <f t="shared" si="1"/>
        <v>0</v>
      </c>
      <c r="L10" s="70">
        <f t="shared" si="2"/>
        <v>0</v>
      </c>
      <c r="M10" s="71">
        <f t="shared" si="3"/>
        <v>0</v>
      </c>
      <c r="N10" s="69" t="e">
        <f t="shared" si="4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0"/>
        <v>0</v>
      </c>
      <c r="I11" s="88"/>
      <c r="J11" s="88"/>
      <c r="K11" s="69">
        <f t="shared" si="1"/>
        <v>0</v>
      </c>
      <c r="L11" s="70">
        <f t="shared" si="2"/>
        <v>0</v>
      </c>
      <c r="M11" s="71">
        <f t="shared" si="3"/>
        <v>0</v>
      </c>
      <c r="N11" s="69" t="e">
        <f t="shared" si="4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0"/>
        <v>0</v>
      </c>
      <c r="I12" s="88"/>
      <c r="J12" s="88"/>
      <c r="K12" s="69">
        <f t="shared" si="1"/>
        <v>0</v>
      </c>
      <c r="L12" s="70">
        <f t="shared" si="2"/>
        <v>0</v>
      </c>
      <c r="M12" s="71">
        <f t="shared" si="3"/>
        <v>0</v>
      </c>
      <c r="N12" s="69" t="e">
        <f t="shared" si="4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0"/>
        <v>0</v>
      </c>
      <c r="I13" s="88"/>
      <c r="J13" s="88"/>
      <c r="K13" s="69">
        <f t="shared" si="1"/>
        <v>0</v>
      </c>
      <c r="L13" s="70">
        <f t="shared" si="2"/>
        <v>0</v>
      </c>
      <c r="M13" s="71">
        <f t="shared" si="3"/>
        <v>0</v>
      </c>
      <c r="N13" s="69" t="e">
        <f t="shared" si="4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0"/>
        <v>0</v>
      </c>
      <c r="I14" s="88"/>
      <c r="J14" s="88"/>
      <c r="K14" s="69">
        <f t="shared" si="1"/>
        <v>0</v>
      </c>
      <c r="L14" s="70">
        <f t="shared" si="2"/>
        <v>0</v>
      </c>
      <c r="M14" s="71">
        <f t="shared" si="3"/>
        <v>0</v>
      </c>
      <c r="N14" s="69" t="e">
        <f t="shared" si="4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0"/>
        <v>0</v>
      </c>
      <c r="I15" s="88"/>
      <c r="J15" s="88"/>
      <c r="K15" s="69">
        <f t="shared" si="1"/>
        <v>0</v>
      </c>
      <c r="L15" s="70">
        <f t="shared" si="2"/>
        <v>0</v>
      </c>
      <c r="M15" s="71">
        <f t="shared" si="3"/>
        <v>0</v>
      </c>
      <c r="N15" s="69" t="e">
        <f t="shared" si="4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0"/>
        <v>0</v>
      </c>
      <c r="I16" s="88"/>
      <c r="J16" s="88"/>
      <c r="K16" s="69">
        <f t="shared" si="1"/>
        <v>0</v>
      </c>
      <c r="L16" s="70">
        <f t="shared" si="2"/>
        <v>0</v>
      </c>
      <c r="M16" s="71">
        <f t="shared" si="3"/>
        <v>0</v>
      </c>
      <c r="N16" s="69" t="e">
        <f t="shared" si="4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0"/>
        <v>0</v>
      </c>
      <c r="I17" s="88"/>
      <c r="J17" s="88"/>
      <c r="K17" s="69">
        <f t="shared" si="1"/>
        <v>0</v>
      </c>
      <c r="L17" s="70">
        <f t="shared" si="2"/>
        <v>0</v>
      </c>
      <c r="M17" s="71">
        <f t="shared" si="3"/>
        <v>0</v>
      </c>
      <c r="N17" s="69" t="e">
        <f t="shared" si="4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0"/>
        <v>0</v>
      </c>
      <c r="I18" s="88"/>
      <c r="J18" s="88"/>
      <c r="K18" s="69">
        <f t="shared" si="1"/>
        <v>0</v>
      </c>
      <c r="L18" s="70">
        <f t="shared" si="2"/>
        <v>0</v>
      </c>
      <c r="M18" s="71">
        <f t="shared" si="3"/>
        <v>0</v>
      </c>
      <c r="N18" s="69" t="e">
        <f t="shared" si="4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0"/>
        <v>0</v>
      </c>
      <c r="I19" s="88"/>
      <c r="J19" s="88"/>
      <c r="K19" s="69">
        <f t="shared" si="1"/>
        <v>0</v>
      </c>
      <c r="L19" s="70">
        <f t="shared" si="2"/>
        <v>0</v>
      </c>
      <c r="M19" s="71">
        <f t="shared" si="3"/>
        <v>0</v>
      </c>
      <c r="N19" s="69" t="e">
        <f t="shared" si="4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0"/>
        <v>0</v>
      </c>
      <c r="I20" s="88"/>
      <c r="J20" s="88"/>
      <c r="K20" s="69">
        <f t="shared" si="1"/>
        <v>0</v>
      </c>
      <c r="L20" s="70">
        <f t="shared" si="2"/>
        <v>0</v>
      </c>
      <c r="M20" s="71">
        <f t="shared" si="3"/>
        <v>0</v>
      </c>
      <c r="N20" s="69" t="e">
        <f t="shared" si="4"/>
        <v>#DIV/0!</v>
      </c>
      <c r="O20" s="49"/>
    </row>
    <row r="21" spans="1:15" ht="15.75" customHeight="1" x14ac:dyDescent="0.25">
      <c r="A21" s="59"/>
      <c r="B21" s="59"/>
      <c r="C21" s="59"/>
      <c r="D21" s="59"/>
      <c r="E21" s="59"/>
      <c r="F21" s="59"/>
      <c r="G21" s="59"/>
      <c r="H21" s="70">
        <f t="shared" si="0"/>
        <v>0</v>
      </c>
      <c r="I21" s="89"/>
      <c r="J21" s="89"/>
      <c r="K21" s="69">
        <f t="shared" si="1"/>
        <v>0</v>
      </c>
      <c r="L21" s="70">
        <f t="shared" si="2"/>
        <v>0</v>
      </c>
      <c r="M21" s="71">
        <f t="shared" si="3"/>
        <v>0</v>
      </c>
      <c r="N21" s="69" t="e">
        <f t="shared" si="4"/>
        <v>#DIV/0!</v>
      </c>
      <c r="O21" s="49"/>
    </row>
    <row r="22" spans="1:15" ht="18.75" customHeight="1" x14ac:dyDescent="0.25">
      <c r="A22" s="121" t="s">
        <v>14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3"/>
    </row>
    <row r="23" spans="1:15" ht="88.5" customHeight="1" x14ac:dyDescent="0.25">
      <c r="A23" s="124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6"/>
    </row>
    <row r="24" spans="1:15" x14ac:dyDescent="0.25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9"/>
    </row>
    <row r="25" spans="1:15" x14ac:dyDescent="0.25">
      <c r="A25" s="50"/>
      <c r="B25" s="50"/>
      <c r="C25" s="50"/>
      <c r="D25" s="50"/>
      <c r="E25" s="50"/>
      <c r="F25" s="50"/>
      <c r="G25" s="50"/>
      <c r="H25" s="90"/>
      <c r="I25" s="90"/>
      <c r="J25" s="90"/>
      <c r="K25" s="90"/>
      <c r="L25" s="90"/>
      <c r="M25" s="90"/>
      <c r="N25" s="90"/>
      <c r="O25" s="50"/>
    </row>
    <row r="26" spans="1:15" x14ac:dyDescent="0.25">
      <c r="A26" s="101" t="s">
        <v>32</v>
      </c>
      <c r="B26"/>
      <c r="C26"/>
      <c r="D26"/>
      <c r="E26"/>
      <c r="F26"/>
      <c r="G26"/>
      <c r="H26" s="72"/>
      <c r="I26" s="72"/>
      <c r="J26" s="72"/>
      <c r="K26" s="72"/>
      <c r="L26" s="72"/>
      <c r="M26" s="72"/>
      <c r="N26" s="72"/>
      <c r="O26" s="31"/>
    </row>
    <row r="27" spans="1:15" x14ac:dyDescent="0.25">
      <c r="A27" s="101" t="s">
        <v>61</v>
      </c>
      <c r="B27"/>
      <c r="C27"/>
      <c r="D27"/>
      <c r="E27"/>
      <c r="F27"/>
      <c r="G27"/>
      <c r="H27" s="72"/>
      <c r="I27" s="72"/>
      <c r="J27" s="72"/>
      <c r="K27" s="72"/>
      <c r="L27" s="72"/>
      <c r="M27" s="72"/>
      <c r="N27" s="72"/>
    </row>
    <row r="28" spans="1:15" ht="30" customHeight="1" x14ac:dyDescent="0.25">
      <c r="A28"/>
      <c r="B28"/>
      <c r="C28"/>
      <c r="D28"/>
      <c r="E28"/>
      <c r="F28"/>
      <c r="G28"/>
      <c r="H28" s="72"/>
      <c r="I28" s="72"/>
      <c r="J28" s="72"/>
      <c r="K28" s="72"/>
      <c r="L28" s="72"/>
      <c r="M28" s="72"/>
      <c r="N28" s="72"/>
    </row>
    <row r="29" spans="1:15" x14ac:dyDescent="0.25">
      <c r="A29"/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</row>
    <row r="30" spans="1:15" ht="32.25" customHeight="1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</sheetData>
  <sheetProtection formatCells="0" insertRows="0" deleteRows="0"/>
  <mergeCells count="6">
    <mergeCell ref="A22:O22"/>
    <mergeCell ref="A23:O24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opLeftCell="C1" zoomScale="120" zoomScaleNormal="120" workbookViewId="0">
      <pane ySplit="6" topLeftCell="A7" activePane="bottomLeft" state="frozen"/>
      <selection activeCell="E3" sqref="E3"/>
      <selection pane="bottomLeft" activeCell="F11" sqref="F1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2" t="s">
        <v>19</v>
      </c>
      <c r="G1" s="133"/>
      <c r="H1" s="134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8" t="str">
        <f>'2022-23 Summary'!C2</f>
        <v>ASTR</v>
      </c>
      <c r="G2" s="138"/>
      <c r="H2" s="138"/>
      <c r="I2" s="13">
        <f>'2022-23 Summary'!D2</f>
        <v>2.1</v>
      </c>
      <c r="J2" s="5">
        <f>SUM(J7:J42)</f>
        <v>0.96000000000000008</v>
      </c>
      <c r="K2" s="6">
        <f>SUM(K7:K42)</f>
        <v>591</v>
      </c>
      <c r="L2" s="7">
        <f>SUM(L7:L42)</f>
        <v>19.7</v>
      </c>
      <c r="M2" s="7">
        <f>K2/J2</f>
        <v>615.625</v>
      </c>
    </row>
    <row r="3" spans="1:15" ht="19.5" customHeight="1" x14ac:dyDescent="0.25">
      <c r="A3" s="136"/>
      <c r="B3" s="137"/>
      <c r="C3" s="137"/>
      <c r="D3" s="137"/>
      <c r="E3" s="137"/>
      <c r="F3" s="31"/>
      <c r="G3" s="130" t="s">
        <v>50</v>
      </c>
      <c r="H3" s="130"/>
      <c r="I3" s="131"/>
      <c r="J3" s="5">
        <f>'2022-23 Summary'!D2-'Summer 22'!K2-'Fall 22'!J2-'Spring 23'!I2</f>
        <v>-0.17999999999999994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115" t="s">
        <v>67</v>
      </c>
      <c r="D7" s="115">
        <v>10</v>
      </c>
      <c r="E7" s="115">
        <v>40</v>
      </c>
      <c r="F7" s="116">
        <v>1</v>
      </c>
      <c r="G7" s="75">
        <v>40</v>
      </c>
      <c r="H7" s="55">
        <v>3</v>
      </c>
      <c r="I7" s="35">
        <v>3</v>
      </c>
      <c r="J7" s="69">
        <f t="shared" ref="J7" si="0">I7*F7/15</f>
        <v>0.2</v>
      </c>
      <c r="K7" s="70">
        <f t="shared" ref="K7" si="1">(G7*H7)</f>
        <v>120</v>
      </c>
      <c r="L7" s="71">
        <f>K7/30</f>
        <v>4</v>
      </c>
      <c r="M7" s="69">
        <f>K7/J7</f>
        <v>600</v>
      </c>
      <c r="N7" s="56"/>
    </row>
    <row r="8" spans="1:15" ht="15.75" customHeight="1" x14ac:dyDescent="0.25">
      <c r="A8" s="54"/>
      <c r="B8" s="54"/>
      <c r="C8" s="115" t="s">
        <v>67</v>
      </c>
      <c r="D8" s="115" t="s">
        <v>65</v>
      </c>
      <c r="E8" s="115">
        <v>45</v>
      </c>
      <c r="F8" s="116">
        <v>1</v>
      </c>
      <c r="G8" s="75">
        <v>48</v>
      </c>
      <c r="H8" s="55">
        <v>3</v>
      </c>
      <c r="I8" s="35">
        <v>3</v>
      </c>
      <c r="J8" s="69">
        <f t="shared" ref="J8:J11" si="2">I8*F8/15</f>
        <v>0.2</v>
      </c>
      <c r="K8" s="70">
        <f t="shared" ref="K8:K11" si="3">(G8*H8)</f>
        <v>144</v>
      </c>
      <c r="L8" s="71">
        <f t="shared" ref="L8:L11" si="4">K8/30</f>
        <v>4.8</v>
      </c>
      <c r="M8" s="69">
        <f t="shared" ref="M8:M11" si="5">K8/J8</f>
        <v>720</v>
      </c>
      <c r="N8" s="56"/>
    </row>
    <row r="9" spans="1:15" ht="15.75" customHeight="1" x14ac:dyDescent="0.25">
      <c r="A9" s="54"/>
      <c r="B9" s="44"/>
      <c r="C9" s="115" t="s">
        <v>67</v>
      </c>
      <c r="D9" s="117">
        <v>20</v>
      </c>
      <c r="E9" s="115">
        <v>40</v>
      </c>
      <c r="F9" s="116">
        <v>1</v>
      </c>
      <c r="G9" s="75">
        <f t="shared" ref="G9:G11" si="6">E9*F9</f>
        <v>40</v>
      </c>
      <c r="H9" s="55">
        <v>3</v>
      </c>
      <c r="I9" s="35">
        <v>3</v>
      </c>
      <c r="J9" s="69">
        <f t="shared" si="2"/>
        <v>0.2</v>
      </c>
      <c r="K9" s="70">
        <f t="shared" si="3"/>
        <v>120</v>
      </c>
      <c r="L9" s="71">
        <f t="shared" si="4"/>
        <v>4</v>
      </c>
      <c r="M9" s="69">
        <f t="shared" si="5"/>
        <v>600</v>
      </c>
      <c r="N9" s="56"/>
    </row>
    <row r="10" spans="1:15" ht="15.75" customHeight="1" x14ac:dyDescent="0.25">
      <c r="A10" s="54"/>
      <c r="B10" s="54"/>
      <c r="C10" s="115" t="s">
        <v>68</v>
      </c>
      <c r="D10" s="115" t="s">
        <v>66</v>
      </c>
      <c r="E10" s="115">
        <v>45</v>
      </c>
      <c r="F10" s="115">
        <v>1</v>
      </c>
      <c r="G10" s="75">
        <f t="shared" si="6"/>
        <v>45</v>
      </c>
      <c r="H10" s="55">
        <v>3</v>
      </c>
      <c r="I10" s="55">
        <v>3</v>
      </c>
      <c r="J10" s="69">
        <f t="shared" si="2"/>
        <v>0.2</v>
      </c>
      <c r="K10" s="70">
        <f t="shared" si="3"/>
        <v>135</v>
      </c>
      <c r="L10" s="71">
        <f t="shared" si="4"/>
        <v>4.5</v>
      </c>
      <c r="M10" s="69">
        <f t="shared" si="5"/>
        <v>675</v>
      </c>
      <c r="N10" s="56"/>
    </row>
    <row r="11" spans="1:15" ht="15.75" customHeight="1" x14ac:dyDescent="0.25">
      <c r="A11" s="54"/>
      <c r="B11" s="54"/>
      <c r="C11" s="115" t="s">
        <v>67</v>
      </c>
      <c r="D11" s="115" t="s">
        <v>69</v>
      </c>
      <c r="E11" s="115">
        <v>24</v>
      </c>
      <c r="F11" s="115">
        <v>1</v>
      </c>
      <c r="G11" s="75">
        <f t="shared" si="6"/>
        <v>24</v>
      </c>
      <c r="H11" s="55">
        <v>3</v>
      </c>
      <c r="I11" s="55">
        <v>2.4</v>
      </c>
      <c r="J11" s="69">
        <f t="shared" si="2"/>
        <v>0.16</v>
      </c>
      <c r="K11" s="70">
        <f t="shared" si="3"/>
        <v>72</v>
      </c>
      <c r="L11" s="71">
        <f t="shared" si="4"/>
        <v>2.4</v>
      </c>
      <c r="M11" s="69">
        <f t="shared" si="5"/>
        <v>450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/>
      <c r="H12" s="55"/>
      <c r="I12" s="55"/>
      <c r="J12" s="69"/>
      <c r="K12" s="70"/>
      <c r="L12" s="71"/>
      <c r="M12" s="69"/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/>
      <c r="H13" s="55"/>
      <c r="I13" s="55"/>
      <c r="J13" s="69"/>
      <c r="K13" s="70"/>
      <c r="L13" s="71"/>
      <c r="M13" s="69"/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/>
      <c r="H14" s="55"/>
      <c r="I14" s="55"/>
      <c r="J14" s="69"/>
      <c r="K14" s="70"/>
      <c r="L14" s="71"/>
      <c r="M14" s="69"/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/>
      <c r="H15" s="55"/>
      <c r="I15" s="55"/>
      <c r="J15" s="69"/>
      <c r="K15" s="70"/>
      <c r="L15" s="71"/>
      <c r="M15" s="69"/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/>
      <c r="H16" s="55"/>
      <c r="I16" s="55"/>
      <c r="J16" s="69"/>
      <c r="K16" s="70"/>
      <c r="L16" s="71"/>
      <c r="M16" s="69"/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/>
      <c r="H17" s="55"/>
      <c r="I17" s="55"/>
      <c r="J17" s="69"/>
      <c r="K17" s="70"/>
      <c r="L17" s="71"/>
      <c r="M17" s="69"/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/>
      <c r="H18" s="55"/>
      <c r="I18" s="55"/>
      <c r="J18" s="69"/>
      <c r="K18" s="70"/>
      <c r="L18" s="71"/>
      <c r="M18" s="69"/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/>
      <c r="H19" s="55"/>
      <c r="I19" s="55"/>
      <c r="J19" s="69"/>
      <c r="K19" s="70"/>
      <c r="L19" s="71"/>
      <c r="M19" s="69"/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/>
      <c r="H20" s="55"/>
      <c r="I20" s="55"/>
      <c r="J20" s="69"/>
      <c r="K20" s="70"/>
      <c r="L20" s="71"/>
      <c r="M20" s="69"/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/>
      <c r="H21" s="55"/>
      <c r="I21" s="55"/>
      <c r="J21" s="69"/>
      <c r="K21" s="70"/>
      <c r="L21" s="71"/>
      <c r="M21" s="69"/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/>
      <c r="H22" s="55"/>
      <c r="I22" s="55"/>
      <c r="J22" s="69"/>
      <c r="K22" s="70"/>
      <c r="L22" s="71"/>
      <c r="M22" s="69"/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/>
      <c r="H23" s="55"/>
      <c r="I23" s="55"/>
      <c r="J23" s="69"/>
      <c r="K23" s="70"/>
      <c r="L23" s="71"/>
      <c r="M23" s="69"/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/>
      <c r="H24" s="55"/>
      <c r="I24" s="55"/>
      <c r="J24" s="69"/>
      <c r="K24" s="70"/>
      <c r="L24" s="71"/>
      <c r="M24" s="69"/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/>
      <c r="H25" s="55"/>
      <c r="I25" s="55"/>
      <c r="J25" s="69"/>
      <c r="K25" s="70"/>
      <c r="L25" s="71"/>
      <c r="M25" s="69"/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/>
      <c r="H26" s="55"/>
      <c r="I26" s="55"/>
      <c r="J26" s="69"/>
      <c r="K26" s="70"/>
      <c r="L26" s="71"/>
      <c r="M26" s="69"/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/>
      <c r="H27" s="55"/>
      <c r="I27" s="55"/>
      <c r="J27" s="69"/>
      <c r="K27" s="70"/>
      <c r="L27" s="71"/>
      <c r="M27" s="69"/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/>
      <c r="H28" s="55"/>
      <c r="I28" s="55"/>
      <c r="J28" s="69"/>
      <c r="K28" s="70"/>
      <c r="L28" s="71"/>
      <c r="M28" s="69"/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/>
      <c r="H29" s="55"/>
      <c r="I29" s="55"/>
      <c r="J29" s="69"/>
      <c r="K29" s="70"/>
      <c r="L29" s="71"/>
      <c r="M29" s="69"/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/>
      <c r="H30" s="55"/>
      <c r="I30" s="55"/>
      <c r="J30" s="69"/>
      <c r="K30" s="70"/>
      <c r="L30" s="71"/>
      <c r="M30" s="69"/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/>
      <c r="H31" s="55"/>
      <c r="I31" s="55"/>
      <c r="J31" s="69"/>
      <c r="K31" s="70"/>
      <c r="L31" s="71"/>
      <c r="M31" s="69"/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/>
      <c r="H32" s="55"/>
      <c r="I32" s="55"/>
      <c r="J32" s="69"/>
      <c r="K32" s="70"/>
      <c r="L32" s="71"/>
      <c r="M32" s="69"/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/>
      <c r="H33" s="55"/>
      <c r="I33" s="55"/>
      <c r="J33" s="69"/>
      <c r="K33" s="70"/>
      <c r="L33" s="71"/>
      <c r="M33" s="69"/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/>
      <c r="H34" s="55"/>
      <c r="I34" s="55"/>
      <c r="J34" s="69"/>
      <c r="K34" s="70"/>
      <c r="L34" s="71"/>
      <c r="M34" s="69"/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/>
      <c r="H35" s="55"/>
      <c r="I35" s="55"/>
      <c r="J35" s="69"/>
      <c r="K35" s="70"/>
      <c r="L35" s="71"/>
      <c r="M35" s="69"/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/>
      <c r="H36" s="55"/>
      <c r="I36" s="55"/>
      <c r="J36" s="69"/>
      <c r="K36" s="70"/>
      <c r="L36" s="71"/>
      <c r="M36" s="69"/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/>
      <c r="H37" s="55"/>
      <c r="I37" s="55"/>
      <c r="J37" s="69"/>
      <c r="K37" s="70"/>
      <c r="L37" s="71"/>
      <c r="M37" s="69"/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/>
      <c r="H38" s="55"/>
      <c r="I38" s="55"/>
      <c r="J38" s="69"/>
      <c r="K38" s="70"/>
      <c r="L38" s="71"/>
      <c r="M38" s="69"/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/>
      <c r="H39" s="55"/>
      <c r="I39" s="55"/>
      <c r="J39" s="69"/>
      <c r="K39" s="70"/>
      <c r="L39" s="71"/>
      <c r="M39" s="69"/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/>
      <c r="H40" s="55"/>
      <c r="I40" s="55"/>
      <c r="J40" s="69"/>
      <c r="K40" s="70"/>
      <c r="L40" s="71"/>
      <c r="M40" s="69"/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/>
      <c r="H41" s="55"/>
      <c r="I41" s="46"/>
      <c r="J41" s="69"/>
      <c r="K41" s="70"/>
      <c r="L41" s="71"/>
      <c r="M41" s="69"/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/>
      <c r="H42" s="55"/>
      <c r="I42" s="55"/>
      <c r="J42" s="69"/>
      <c r="K42" s="70"/>
      <c r="L42" s="71"/>
      <c r="M42" s="69"/>
      <c r="N42" s="56"/>
    </row>
    <row r="43" spans="1:14" ht="18.75" customHeight="1" x14ac:dyDescent="0.25">
      <c r="A43" s="121" t="s">
        <v>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3"/>
    </row>
    <row r="44" spans="1:14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H14" sqref="H1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2" t="s">
        <v>19</v>
      </c>
      <c r="F1" s="133"/>
      <c r="G1" s="134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8" t="str">
        <f>'2022-23 Summary'!C2</f>
        <v>ASTR</v>
      </c>
      <c r="F2" s="138"/>
      <c r="G2" s="138"/>
      <c r="H2" s="13">
        <f>'2022-23 Summary'!D2</f>
        <v>2.1</v>
      </c>
      <c r="I2" s="5">
        <f>SUM(I7:I42)</f>
        <v>0.96000000000000008</v>
      </c>
      <c r="J2" s="14">
        <f>SUM(J7:J42)</f>
        <v>582</v>
      </c>
      <c r="K2" s="15">
        <f>SUM(K7:K42)</f>
        <v>19.399999999999999</v>
      </c>
      <c r="L2" s="15">
        <f>J2/I2</f>
        <v>606.25</v>
      </c>
    </row>
    <row r="3" spans="1:14" ht="19.5" customHeight="1" x14ac:dyDescent="0.25">
      <c r="A3" s="136"/>
      <c r="B3" s="137"/>
      <c r="C3" s="137"/>
      <c r="D3" s="137"/>
      <c r="E3" s="31"/>
      <c r="F3" s="130" t="s">
        <v>50</v>
      </c>
      <c r="G3" s="130"/>
      <c r="H3" s="131"/>
      <c r="I3" s="5">
        <f>'2022-23 Summary'!D2-'Summer 22'!K2-'Fall 22'!J2-'Spring 23'!I2</f>
        <v>-0.17999999999999994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42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8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118" t="s">
        <v>67</v>
      </c>
      <c r="B7" s="118">
        <v>10</v>
      </c>
      <c r="C7" s="118">
        <v>45</v>
      </c>
      <c r="D7" s="119">
        <v>40</v>
      </c>
      <c r="E7" s="118">
        <v>1</v>
      </c>
      <c r="F7" s="70">
        <f t="shared" ref="F7:F40" si="0">D7*E7</f>
        <v>40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120</v>
      </c>
      <c r="K7" s="71">
        <f>J7/30</f>
        <v>4</v>
      </c>
      <c r="L7" s="69">
        <f t="shared" ref="L7" si="3">J7/I7</f>
        <v>600</v>
      </c>
      <c r="M7" s="56"/>
    </row>
    <row r="8" spans="1:14" ht="15.75" customHeight="1" x14ac:dyDescent="0.25">
      <c r="A8" s="118" t="s">
        <v>67</v>
      </c>
      <c r="B8" s="118" t="s">
        <v>65</v>
      </c>
      <c r="C8" s="118">
        <v>45</v>
      </c>
      <c r="D8" s="119">
        <v>45</v>
      </c>
      <c r="E8" s="118">
        <v>1</v>
      </c>
      <c r="F8" s="70">
        <f t="shared" si="0"/>
        <v>45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135</v>
      </c>
      <c r="K8" s="71">
        <f t="shared" ref="K8:K42" si="6">J8/30</f>
        <v>4.5</v>
      </c>
      <c r="L8" s="69">
        <f t="shared" ref="L8:L42" si="7">J8/I8</f>
        <v>675</v>
      </c>
      <c r="M8" s="56"/>
    </row>
    <row r="9" spans="1:14" ht="15.75" customHeight="1" x14ac:dyDescent="0.25">
      <c r="A9" s="118" t="s">
        <v>67</v>
      </c>
      <c r="B9" s="120">
        <v>20</v>
      </c>
      <c r="C9" s="118">
        <v>45</v>
      </c>
      <c r="D9" s="119">
        <v>40</v>
      </c>
      <c r="E9" s="118">
        <v>1</v>
      </c>
      <c r="F9" s="70">
        <f t="shared" si="0"/>
        <v>40</v>
      </c>
      <c r="G9" s="86">
        <v>3</v>
      </c>
      <c r="H9" s="87">
        <v>3</v>
      </c>
      <c r="I9" s="69">
        <f t="shared" si="4"/>
        <v>0.2</v>
      </c>
      <c r="J9" s="70">
        <f t="shared" si="5"/>
        <v>120</v>
      </c>
      <c r="K9" s="71">
        <f t="shared" si="6"/>
        <v>4</v>
      </c>
      <c r="L9" s="69">
        <f t="shared" si="7"/>
        <v>600</v>
      </c>
      <c r="M9" s="56"/>
    </row>
    <row r="10" spans="1:14" ht="15.75" customHeight="1" x14ac:dyDescent="0.25">
      <c r="A10" s="118" t="s">
        <v>68</v>
      </c>
      <c r="B10" s="118" t="s">
        <v>66</v>
      </c>
      <c r="C10" s="118">
        <v>45</v>
      </c>
      <c r="D10" s="118">
        <v>45</v>
      </c>
      <c r="E10" s="118">
        <v>1</v>
      </c>
      <c r="F10" s="70">
        <f t="shared" si="0"/>
        <v>45</v>
      </c>
      <c r="G10" s="86">
        <v>3</v>
      </c>
      <c r="H10" s="86">
        <v>3</v>
      </c>
      <c r="I10" s="69">
        <f t="shared" si="4"/>
        <v>0.2</v>
      </c>
      <c r="J10" s="70">
        <f t="shared" si="5"/>
        <v>135</v>
      </c>
      <c r="K10" s="71">
        <f t="shared" si="6"/>
        <v>4.5</v>
      </c>
      <c r="L10" s="69">
        <f t="shared" si="7"/>
        <v>675</v>
      </c>
      <c r="M10" s="56"/>
    </row>
    <row r="11" spans="1:14" ht="15.75" customHeight="1" x14ac:dyDescent="0.25">
      <c r="A11" s="118" t="s">
        <v>67</v>
      </c>
      <c r="B11" s="118" t="s">
        <v>69</v>
      </c>
      <c r="C11" s="118">
        <v>24</v>
      </c>
      <c r="D11" s="118">
        <v>24</v>
      </c>
      <c r="E11" s="118">
        <v>1</v>
      </c>
      <c r="F11" s="70">
        <f t="shared" si="0"/>
        <v>24</v>
      </c>
      <c r="G11" s="86">
        <v>3</v>
      </c>
      <c r="H11" s="86">
        <v>2.4</v>
      </c>
      <c r="I11" s="69">
        <f t="shared" si="4"/>
        <v>0.16</v>
      </c>
      <c r="J11" s="70">
        <f t="shared" si="5"/>
        <v>72</v>
      </c>
      <c r="K11" s="71">
        <f t="shared" si="6"/>
        <v>2.4</v>
      </c>
      <c r="L11" s="69">
        <f t="shared" si="7"/>
        <v>450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21" t="s">
        <v>14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3"/>
    </row>
    <row r="44" spans="1:13" s="47" customFormat="1" ht="60.7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39"/>
    </row>
    <row r="45" spans="1:13" x14ac:dyDescent="0.25">
      <c r="A45" s="140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41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I15" sqref="I1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2.1</v>
      </c>
      <c r="E2" s="5">
        <f>SUM('Summer 22'!K2,'Fall 22'!J2,'Spring 23'!I2)</f>
        <v>2.2800000000000002</v>
      </c>
      <c r="F2" s="5">
        <f>SUM('Summer 22'!L2,'Fall 22'!K2,'Spring 23'!J2)</f>
        <v>1377</v>
      </c>
      <c r="G2" s="5">
        <f>SUM('Summer 22'!M2,'Fall 22'!L2,'Spring 23'!K2)</f>
        <v>45.9</v>
      </c>
      <c r="H2" s="7">
        <f>F2/E2</f>
        <v>603.9473684210526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2.1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0.55000000000000004</v>
      </c>
      <c r="F7" s="110">
        <v>0.95</v>
      </c>
    </row>
    <row r="8" spans="1:14" x14ac:dyDescent="0.25">
      <c r="D8" s="102" t="s">
        <v>12</v>
      </c>
      <c r="E8" s="110">
        <v>10.28</v>
      </c>
      <c r="F8" s="110">
        <v>16.7</v>
      </c>
    </row>
    <row r="9" spans="1:14" x14ac:dyDescent="0.25">
      <c r="D9" s="102" t="s">
        <v>35</v>
      </c>
      <c r="E9" s="110">
        <v>561.82000000000005</v>
      </c>
      <c r="F9" s="110">
        <v>527.37</v>
      </c>
    </row>
    <row r="11" spans="1:14" x14ac:dyDescent="0.25">
      <c r="C11"/>
      <c r="D11"/>
      <c r="E11" s="143" t="s">
        <v>48</v>
      </c>
      <c r="F11" s="143"/>
      <c r="G11" s="143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2.1666666666666665</v>
      </c>
      <c r="F13" s="106">
        <f>AVERAGE(E20:G20)</f>
        <v>558.0782190476192</v>
      </c>
      <c r="G13" s="106">
        <f>AVERAGE(E19:G19)</f>
        <v>39.923333333333339</v>
      </c>
    </row>
    <row r="16" spans="1:14" x14ac:dyDescent="0.25">
      <c r="E16" s="143" t="s">
        <v>49</v>
      </c>
      <c r="F16" s="143"/>
      <c r="G16" s="143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2.1</v>
      </c>
      <c r="F18" s="111">
        <v>2.0999999999999996</v>
      </c>
      <c r="G18" s="112">
        <v>2.2999999999999998</v>
      </c>
    </row>
    <row r="19" spans="4:7" x14ac:dyDescent="0.25">
      <c r="D19" s="102" t="s">
        <v>12</v>
      </c>
      <c r="E19" s="111">
        <v>35.700000000000003</v>
      </c>
      <c r="F19" s="111">
        <v>41.26</v>
      </c>
      <c r="G19" s="112">
        <v>42.81</v>
      </c>
    </row>
    <row r="20" spans="4:7" x14ac:dyDescent="0.25">
      <c r="D20" s="102" t="s">
        <v>35</v>
      </c>
      <c r="E20" s="111">
        <v>515.71</v>
      </c>
      <c r="F20" s="111">
        <v>592.4346571428573</v>
      </c>
      <c r="G20" s="112">
        <v>566.09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2" t="s">
        <v>19</v>
      </c>
      <c r="H1" s="133"/>
      <c r="I1" s="134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55" t="str">
        <f>'2022-23 Summary'!C2</f>
        <v>ASTR</v>
      </c>
      <c r="H2" s="155"/>
      <c r="I2" s="155"/>
      <c r="J2" s="13">
        <f>'2022-23 Summary'!D2</f>
        <v>2.1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3"/>
      <c r="B3" s="153"/>
      <c r="C3" s="153"/>
      <c r="D3" s="153"/>
      <c r="E3" s="153"/>
      <c r="F3" s="153"/>
      <c r="G3" s="31"/>
      <c r="H3" s="130" t="s">
        <v>50</v>
      </c>
      <c r="I3" s="130"/>
      <c r="J3" s="131"/>
      <c r="K3" s="5">
        <f>'2022-23 Summary'!D2-'Proposed Additions'!K2-'Fall 22'!J2-'Spring 23'!I2-'Summer 22'!K2</f>
        <v>-0.17999999999999994</v>
      </c>
      <c r="L3" s="16"/>
      <c r="M3" s="17"/>
      <c r="N3" s="17"/>
    </row>
    <row r="4" spans="1:15" ht="19.5" customHeight="1" x14ac:dyDescent="0.25">
      <c r="A4" s="156" t="s">
        <v>6</v>
      </c>
      <c r="B4" s="156"/>
      <c r="C4" s="156"/>
      <c r="D4" s="156"/>
      <c r="E4" s="156"/>
      <c r="F4" s="156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44" t="s">
        <v>21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5"/>
    </row>
    <row r="17" spans="1:15" x14ac:dyDescent="0.25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</row>
    <row r="18" spans="1:15" x14ac:dyDescent="0.25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1"/>
    </row>
    <row r="19" spans="1:15" x14ac:dyDescent="0.25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1"/>
    </row>
    <row r="20" spans="1:15" x14ac:dyDescent="0.25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1"/>
    </row>
    <row r="21" spans="1:15" x14ac:dyDescent="0.25">
      <c r="A21" s="152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4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2022-01-26T14:09:49Z</dcterms:modified>
</cp:coreProperties>
</file>